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5520_2\CC\eGOV$0$960475$2$0 _Edit5\"/>
    </mc:Choice>
  </mc:AlternateContent>
  <xr:revisionPtr revIDLastSave="0" documentId="13_ncr:1_{C7C7ECB7-9715-45E0-ACAD-0F4B23D790B3}" xr6:coauthVersionLast="47" xr6:coauthVersionMax="47" xr10:uidLastSave="{00000000-0000-0000-0000-000000000000}"/>
  <bookViews>
    <workbookView xWindow="25905" yWindow="1470" windowWidth="24090" windowHeight="185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8" i="1" l="1"/>
  <c r="E47" i="1"/>
  <c r="E46" i="1"/>
  <c r="E45" i="1"/>
  <c r="E43" i="1"/>
  <c r="E41" i="1"/>
  <c r="E40" i="1"/>
  <c r="E39" i="1"/>
  <c r="E37" i="1"/>
  <c r="E36" i="1"/>
  <c r="E34" i="1"/>
  <c r="E32" i="1"/>
  <c r="E29" i="1"/>
  <c r="E25" i="1"/>
  <c r="E23" i="1"/>
  <c r="E19" i="1"/>
  <c r="E18" i="1"/>
  <c r="E15" i="1"/>
  <c r="E14" i="1"/>
  <c r="E12" i="1"/>
  <c r="E26" i="1" s="1"/>
  <c r="E9" i="1"/>
  <c r="E8" i="1"/>
  <c r="E7" i="1"/>
  <c r="E49" i="1" l="1"/>
  <c r="E50" i="1" l="1"/>
  <c r="E51" i="1" s="1"/>
</calcChain>
</file>

<file path=xl/sharedStrings.xml><?xml version="1.0" encoding="utf-8"?>
<sst xmlns="http://schemas.openxmlformats.org/spreadsheetml/2006/main" count="155" uniqueCount="91">
  <si>
    <t>LV Gürzenich 3FH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</si>
  <si>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</si>
  <si>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</si>
  <si>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</si>
  <si>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</si>
  <si>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</si>
  <si>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</si>
  <si>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</si>
  <si>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</si>
  <si>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</si>
  <si>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</si>
  <si>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elektr. hochziehbar</t>
  </si>
  <si>
    <t>01.02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</si>
  <si>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</si>
  <si>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Drehgelenke abfetten</t>
    </r>
  </si>
  <si>
    <t>01.03</t>
  </si>
  <si>
    <r>
      <rPr>
        <sz val="9"/>
        <rFont val="Segoe UI"/>
        <family val="2"/>
      </rPr>
      <t>vorh. Absturzsicherungen nach 7892:2023-12 im Austausch</t>
    </r>
    <r>
      <rPr>
        <sz val="9"/>
        <rFont val="Segoe UI"/>
        <family val="2"/>
      </rPr>
      <t xml:space="preserve">
liefern und montieren (zu Wartungszwecken einmal jährlich</t>
    </r>
    <r>
      <rPr>
        <sz val="9"/>
        <rFont val="Segoe UI"/>
        <family val="2"/>
      </rPr>
      <t xml:space="preserve">
erforderlich)</t>
    </r>
  </si>
  <si>
    <t>01.04</t>
  </si>
  <si>
    <r>
      <rPr>
        <sz val="9"/>
        <rFont val="Segoe UI"/>
        <family val="2"/>
      </rPr>
      <t>Konsole für Aufnahme der Motorwellen Absturzsicherung</t>
    </r>
    <r>
      <rPr>
        <sz val="9"/>
        <rFont val="Segoe UI"/>
        <family val="2"/>
      </rPr>
      <t xml:space="preserve">
inklusive verpressten Stahlseilen liefern und montieren</t>
    </r>
    <r>
      <rPr>
        <sz val="9"/>
        <rFont val="Segoe UI"/>
        <family val="2"/>
      </rPr>
      <t xml:space="preserve">
vorhandene Traverse hinter dem Rohrmotor: 60x100mm;</t>
    </r>
  </si>
  <si>
    <t>Motorwellen-Durchmesser: ca. 100mm (!); Abstand von</t>
  </si>
  <si>
    <t>Hinterkante Traverse bis Hinterkante Motorwelle: 22cm</t>
  </si>
  <si>
    <t>01.05</t>
  </si>
  <si>
    <t>1,00 Stk.</t>
  </si>
  <si>
    <t>Gerüstkosten</t>
  </si>
  <si>
    <t>01.06</t>
  </si>
  <si>
    <t>6,00 Stk.</t>
  </si>
  <si>
    <t>Basketball, Übungseinrichtung, schwenkbar</t>
  </si>
  <si>
    <t>01.07</t>
  </si>
  <si>
    <r>
      <rPr>
        <sz val="9"/>
        <rFont val="Segoe UI"/>
        <family val="2"/>
      </rPr>
      <t>6,00 Stk.</t>
    </r>
  </si>
  <si>
    <t>01.08</t>
  </si>
  <si>
    <t>5,00 Stk.</t>
  </si>
  <si>
    <t>Universal-Quertraversen mit Korbsicherung für Basketball</t>
  </si>
  <si>
    <r>
      <rPr>
        <sz val="9"/>
        <rFont val="Segoe UI"/>
        <family val="2"/>
      </rPr>
      <t>Haupteinrichtung liefern und montieren</t>
    </r>
    <r>
      <rPr>
        <b/>
        <sz val="7.5"/>
        <rFont val="Segoe UI"/>
        <family val="2"/>
      </rPr>
      <t xml:space="preserve"> (ggfs. nur 5x, da</t>
    </r>
    <r>
      <rPr>
        <b/>
        <sz val="9"/>
        <rFont val="Segoe UI"/>
        <family val="2"/>
      </rPr>
      <t xml:space="preserve">
eine Anlage ohne Brett und festgesetzt)</t>
    </r>
  </si>
  <si>
    <t>01.09</t>
  </si>
  <si>
    <t>Basketball, Übungseinrichtung, starr</t>
  </si>
  <si>
    <t>01.10</t>
  </si>
  <si>
    <t>alle zugänglichen Verschraubungen nachziehen</t>
  </si>
  <si>
    <t>01.11</t>
  </si>
  <si>
    <t>Haupteinrichtung liefern und montieren (90x60er</t>
  </si>
  <si>
    <r>
      <rPr>
        <sz val="9"/>
        <rFont val="Segoe UI"/>
        <family val="2"/>
      </rPr>
      <t>Zielbretter und Korb ist direkt an der Wand montiert)</t>
    </r>
  </si>
  <si>
    <t>01.12</t>
  </si>
  <si>
    <t>01.13</t>
  </si>
  <si>
    <t>01.14</t>
  </si>
  <si>
    <t>01.15</t>
  </si>
  <si>
    <t>02.</t>
  </si>
  <si>
    <t>02.01</t>
  </si>
  <si>
    <t>02.02</t>
  </si>
  <si>
    <t>02.03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</si>
  <si>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</si>
  <si>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</si>
  <si>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</si>
  <si>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</si>
  <si>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</si>
  <si>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</si>
  <si>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</si>
  <si>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</si>
  <si>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</si>
  <si>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</si>
  <si>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</si>
  <si>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02.15</t>
  </si>
  <si>
    <r>
      <rPr>
        <sz val="9"/>
        <rFont val="Segoe UI"/>
        <family val="2"/>
      </rPr>
      <t>7,00 Stk.</t>
    </r>
  </si>
  <si>
    <t>3,00 Stk.</t>
  </si>
  <si>
    <r>
      <rPr>
        <sz val="9"/>
        <rFont val="Segoe UI"/>
        <family val="2"/>
      </rPr>
      <t>1,00 Stk.</t>
    </r>
  </si>
  <si>
    <t>Klettertau-Einrichtung, 8fach</t>
  </si>
  <si>
    <r>
      <rPr>
        <sz val="9"/>
        <rFont val="Segoe UI"/>
        <family val="2"/>
      </rPr>
      <t>fehlender Endabschluß liefern und am Tauende</t>
    </r>
    <r>
      <rPr>
        <sz val="9"/>
        <rFont val="Segoe UI"/>
        <family val="2"/>
      </rPr>
      <t xml:space="preserve">
aufschrumpfen</t>
    </r>
  </si>
  <si>
    <t>Doppelfeld-Sprossenwand starr</t>
  </si>
  <si>
    <t>Handballtore, klappbar</t>
  </si>
  <si>
    <t>HHB-Tornetz 80/100 liefern inkl. 4x Feststeller und</t>
  </si>
  <si>
    <t>Netzhaken</t>
  </si>
  <si>
    <t>Barren</t>
  </si>
  <si>
    <r>
      <rPr>
        <sz val="9"/>
        <rFont val="Segoe UI"/>
        <family val="2"/>
      </rPr>
      <t>Fachgerechte und umweltschonende Entsorgung des</t>
    </r>
    <r>
      <rPr>
        <sz val="9"/>
        <rFont val="Segoe UI"/>
        <family val="2"/>
      </rPr>
      <t xml:space="preserve">
defekten oder nicht sicherheitskonformen Altgerätes</t>
    </r>
  </si>
  <si>
    <r>
      <rPr>
        <sz val="9"/>
        <rFont val="Segoe UI"/>
        <family val="2"/>
      </rPr>
      <t>Fahreinrichtung springt aus der Führung; mit Multiplex</t>
    </r>
    <r>
      <rPr>
        <sz val="9"/>
        <rFont val="Segoe UI"/>
        <family val="2"/>
      </rPr>
      <t xml:space="preserve">
unterfüttern</t>
    </r>
  </si>
  <si>
    <r>
      <rPr>
        <sz val="9"/>
        <rFont val="Segoe UI"/>
        <family val="2"/>
      </rPr>
      <t>Beschaffung, Lieferung und Montage eines sicherheits- und</t>
    </r>
    <r>
      <rPr>
        <sz val="9"/>
        <rFont val="Segoe UI"/>
        <family val="2"/>
      </rPr>
      <t xml:space="preserve">
richtlinienkonformen Neugerätes</t>
    </r>
  </si>
  <si>
    <t>transportable Sportgeräte</t>
  </si>
  <si>
    <t>Summe 01. fest eingebaute Sportgeräte</t>
  </si>
  <si>
    <t>02.16</t>
  </si>
  <si>
    <t>Sprungbrett</t>
  </si>
  <si>
    <t>02.17</t>
  </si>
  <si>
    <t>02.18</t>
  </si>
  <si>
    <t>02.20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</si>
  <si>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</si>
  <si>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Beschaffung, Lieferung und Montage eines sicherheits- und</t>
    </r>
    <r>
      <rPr>
        <sz val="9"/>
        <rFont val="Segoe UI"/>
        <family val="2"/>
      </rPr>
      <t xml:space="preserve">
richtlinienkonformen Neugerätes</t>
    </r>
  </si>
  <si>
    <t>Summe 02. transportable Sportgeräte</t>
  </si>
  <si>
    <t>Nettosumme</t>
  </si>
  <si>
    <t>Umsatzsteuer</t>
  </si>
  <si>
    <t>19 %</t>
  </si>
  <si>
    <t>Gesamtsumme</t>
  </si>
  <si>
    <t>Sprungkasten 5-teilig 1x gesperrt</t>
  </si>
  <si>
    <t>Sprungkasten, 1-teilig -1x gesperrt</t>
  </si>
  <si>
    <t xml:space="preserve">Fachgerechte und umweltschonende Entsorgung des
defekten oder nicht sicherheitskonformen Altgerätes </t>
  </si>
  <si>
    <t>Turnbank 1x gesperrt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</si>
</sst>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  <font>
      <b/>
      <sz val="7.5"/>
      <name val="Segoe U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/>
    <xf numFmtId="0" fontId="0" fillId="0" borderId="0" xfId="0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 vertical="top"/>
    </xf>
    <xf numFmtId="0" fontId="6" fillId="0" borderId="0" xfId="0" applyFont="1" applyBorder="1" applyAlignment="1"/>
    <xf numFmtId="0" fontId="1" fillId="0" borderId="7" xfId="0" applyFont="1" applyBorder="1" applyAlignment="1">
      <alignment horizontal="left"/>
    </xf>
    <xf numFmtId="0" fontId="2" fillId="0" borderId="8" xfId="0" applyFont="1" applyBorder="1" applyAlignment="1">
      <alignment horizontal="right"/>
    </xf>
    <xf numFmtId="0" fontId="3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/>
    <xf numFmtId="0" fontId="2" fillId="0" borderId="9" xfId="0" applyFont="1" applyBorder="1" applyAlignment="1">
      <alignment horizontal="left"/>
    </xf>
    <xf numFmtId="0" fontId="2" fillId="0" borderId="4" xfId="0" applyFont="1" applyBorder="1" applyAlignment="1"/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vertical="top"/>
    </xf>
    <xf numFmtId="0" fontId="4" fillId="0" borderId="7" xfId="0" applyFont="1" applyBorder="1" applyAlignment="1">
      <alignment horizontal="left"/>
    </xf>
    <xf numFmtId="164" fontId="2" fillId="0" borderId="4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0" fillId="0" borderId="5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164" fontId="2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left"/>
    </xf>
    <xf numFmtId="164" fontId="6" fillId="0" borderId="2" xfId="0" applyNumberFormat="1" applyFont="1" applyBorder="1" applyAlignment="1">
      <alignment horizontal="left"/>
    </xf>
    <xf numFmtId="164" fontId="6" fillId="0" borderId="5" xfId="0" applyNumberFormat="1" applyFont="1" applyBorder="1" applyAlignment="1">
      <alignment horizontal="left"/>
    </xf>
    <xf numFmtId="164" fontId="6" fillId="0" borderId="11" xfId="0" applyNumberFormat="1" applyFont="1" applyBorder="1" applyAlignment="1">
      <alignment horizontal="left"/>
    </xf>
    <xf numFmtId="164" fontId="2" fillId="0" borderId="1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left"/>
    </xf>
    <xf numFmtId="164" fontId="3" fillId="0" borderId="8" xfId="0" applyNumberFormat="1" applyFont="1" applyBorder="1" applyAlignment="1">
      <alignment horizontal="right"/>
    </xf>
    <xf numFmtId="164" fontId="4" fillId="0" borderId="5" xfId="0" applyNumberFormat="1" applyFont="1" applyBorder="1" applyAlignment="1"/>
    <xf numFmtId="164" fontId="4" fillId="0" borderId="11" xfId="0" applyNumberFormat="1" applyFont="1" applyBorder="1" applyAlignment="1"/>
    <xf numFmtId="164" fontId="3" fillId="0" borderId="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top"/>
    </xf>
    <xf numFmtId="164" fontId="2" fillId="2" borderId="0" xfId="0" applyNumberFormat="1" applyFont="1" applyFill="1" applyBorder="1" applyAlignment="1" applyProtection="1">
      <alignment horizontal="right"/>
      <protection locked="0"/>
    </xf>
    <xf numFmtId="164" fontId="2" fillId="2" borderId="5" xfId="0" applyNumberFormat="1" applyFont="1" applyFill="1" applyBorder="1" applyAlignment="1" applyProtection="1">
      <alignment horizontal="right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49" fontId="2" fillId="0" borderId="9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8497C-A1B2-4FEF-9986-C821306DBB22}">
  <dimension ref="A2:E51"/>
  <sheetViews>
    <sheetView tabSelected="1" topLeftCell="A23" workbookViewId="0">
      <selection activeCell="E49" sqref="E49"/>
    </sheetView>
  </sheetViews>
  <sheetFormatPr baseColWidth="10" defaultColWidth="11.42578125" defaultRowHeight="15" x14ac:dyDescent="0.25"/>
  <cols>
    <col min="1" max="2" width="15" style="17"/>
    <col min="3" max="3" width="48" style="17"/>
    <col min="4" max="4" width="9" style="17"/>
    <col min="5" max="6" width="11" style="17"/>
    <col min="7" max="16384" width="11.42578125" style="17"/>
  </cols>
  <sheetData>
    <row r="2" spans="1:5" x14ac:dyDescent="0.25">
      <c r="A2" s="17" t="s">
        <v>0</v>
      </c>
    </row>
    <row r="4" spans="1:5" x14ac:dyDescent="0.25">
      <c r="A4" s="37" t="s">
        <v>1</v>
      </c>
      <c r="B4" s="8" t="s">
        <v>2</v>
      </c>
      <c r="C4" s="8" t="s">
        <v>3</v>
      </c>
      <c r="D4" s="9" t="s">
        <v>4</v>
      </c>
      <c r="E4" s="38" t="s">
        <v>5</v>
      </c>
    </row>
    <row r="5" spans="1:5" x14ac:dyDescent="0.25">
      <c r="A5" s="39" t="s">
        <v>6</v>
      </c>
      <c r="B5" s="4" t="s">
        <v>7</v>
      </c>
      <c r="C5" s="6" t="s">
        <v>8</v>
      </c>
      <c r="D5" s="40" t="s">
        <v>8</v>
      </c>
      <c r="E5" s="41" t="s">
        <v>8</v>
      </c>
    </row>
    <row r="6" spans="1:5" x14ac:dyDescent="0.25">
      <c r="A6" s="42" t="s">
        <v>9</v>
      </c>
      <c r="B6" s="13" t="s">
        <v>10</v>
      </c>
      <c r="C6" s="10" t="s">
        <v>11</v>
      </c>
      <c r="D6" s="58"/>
      <c r="E6" s="59"/>
    </row>
    <row r="7" spans="1:5" ht="24" x14ac:dyDescent="0.25">
      <c r="A7" s="31" t="s">
        <v>12</v>
      </c>
      <c r="B7" s="27" t="s">
        <v>13</v>
      </c>
      <c r="C7" s="23" t="s">
        <v>14</v>
      </c>
      <c r="D7" s="79">
        <v>0</v>
      </c>
      <c r="E7" s="60">
        <f>2*D7</f>
        <v>0</v>
      </c>
    </row>
    <row r="8" spans="1:5" ht="36" x14ac:dyDescent="0.25">
      <c r="A8" s="31" t="s">
        <v>15</v>
      </c>
      <c r="B8" s="27" t="s">
        <v>13</v>
      </c>
      <c r="C8" s="23" t="s">
        <v>16</v>
      </c>
      <c r="D8" s="79">
        <v>0</v>
      </c>
      <c r="E8" s="61">
        <f>2*D8</f>
        <v>0</v>
      </c>
    </row>
    <row r="9" spans="1:5" ht="36.75" x14ac:dyDescent="0.25">
      <c r="A9" s="5" t="s">
        <v>17</v>
      </c>
      <c r="B9" s="1" t="s">
        <v>13</v>
      </c>
      <c r="C9" s="24" t="s">
        <v>18</v>
      </c>
      <c r="D9" s="3">
        <v>0</v>
      </c>
      <c r="E9" s="2">
        <f>2*D9</f>
        <v>0</v>
      </c>
    </row>
    <row r="10" spans="1:5" x14ac:dyDescent="0.25">
      <c r="A10" s="5"/>
      <c r="B10" s="1"/>
      <c r="C10" s="18" t="s">
        <v>19</v>
      </c>
      <c r="D10" s="3"/>
      <c r="E10" s="2"/>
    </row>
    <row r="11" spans="1:5" x14ac:dyDescent="0.25">
      <c r="A11" s="5"/>
      <c r="B11" s="1"/>
      <c r="C11" s="25" t="s">
        <v>20</v>
      </c>
      <c r="D11" s="3"/>
      <c r="E11" s="2"/>
    </row>
    <row r="12" spans="1:5" x14ac:dyDescent="0.25">
      <c r="A12" s="43" t="s">
        <v>21</v>
      </c>
      <c r="B12" s="44" t="s">
        <v>22</v>
      </c>
      <c r="C12" s="11" t="s">
        <v>23</v>
      </c>
      <c r="D12" s="80">
        <v>0</v>
      </c>
      <c r="E12" s="62">
        <f>D12</f>
        <v>0</v>
      </c>
    </row>
    <row r="13" spans="1:5" x14ac:dyDescent="0.25">
      <c r="A13" s="45" t="s">
        <v>24</v>
      </c>
      <c r="B13" s="46" t="s">
        <v>25</v>
      </c>
      <c r="C13" s="10" t="s">
        <v>26</v>
      </c>
      <c r="D13" s="63"/>
      <c r="E13" s="64"/>
    </row>
    <row r="14" spans="1:5" ht="24" x14ac:dyDescent="0.25">
      <c r="A14" s="31" t="s">
        <v>27</v>
      </c>
      <c r="B14" s="27" t="s">
        <v>28</v>
      </c>
      <c r="C14" s="23" t="s">
        <v>14</v>
      </c>
      <c r="D14" s="79">
        <v>0</v>
      </c>
      <c r="E14" s="61">
        <f>6*D14</f>
        <v>0</v>
      </c>
    </row>
    <row r="15" spans="1:5" x14ac:dyDescent="0.25">
      <c r="A15" s="31" t="s">
        <v>29</v>
      </c>
      <c r="B15" s="27" t="s">
        <v>30</v>
      </c>
      <c r="C15" s="18" t="s">
        <v>31</v>
      </c>
      <c r="D15" s="79">
        <v>0</v>
      </c>
      <c r="E15" s="61">
        <f>5*D15</f>
        <v>0</v>
      </c>
    </row>
    <row r="16" spans="1:5" ht="24" x14ac:dyDescent="0.25">
      <c r="A16" s="47" t="s">
        <v>8</v>
      </c>
      <c r="B16" s="16" t="s">
        <v>8</v>
      </c>
      <c r="C16" s="48" t="s">
        <v>32</v>
      </c>
      <c r="D16" s="65" t="s">
        <v>8</v>
      </c>
      <c r="E16" s="66" t="s">
        <v>8</v>
      </c>
    </row>
    <row r="17" spans="1:5" x14ac:dyDescent="0.25">
      <c r="A17" s="42" t="s">
        <v>33</v>
      </c>
      <c r="B17" s="13" t="s">
        <v>10</v>
      </c>
      <c r="C17" s="10" t="s">
        <v>34</v>
      </c>
      <c r="D17" s="58"/>
      <c r="E17" s="59"/>
    </row>
    <row r="18" spans="1:5" x14ac:dyDescent="0.25">
      <c r="A18" s="30" t="s">
        <v>35</v>
      </c>
      <c r="B18" s="26" t="s">
        <v>10</v>
      </c>
      <c r="C18" s="21" t="s">
        <v>36</v>
      </c>
      <c r="D18" s="81">
        <v>0</v>
      </c>
      <c r="E18" s="67">
        <f>2*D18</f>
        <v>0</v>
      </c>
    </row>
    <row r="19" spans="1:5" x14ac:dyDescent="0.25">
      <c r="A19" s="30" t="s">
        <v>37</v>
      </c>
      <c r="B19" s="26" t="s">
        <v>10</v>
      </c>
      <c r="C19" s="21" t="s">
        <v>31</v>
      </c>
      <c r="D19" s="81">
        <v>0</v>
      </c>
      <c r="E19" s="67">
        <f>2*D19</f>
        <v>0</v>
      </c>
    </row>
    <row r="20" spans="1:5" x14ac:dyDescent="0.25">
      <c r="A20" s="33" t="s">
        <v>8</v>
      </c>
      <c r="B20" s="36" t="s">
        <v>8</v>
      </c>
      <c r="C20" s="21" t="s">
        <v>38</v>
      </c>
      <c r="D20" s="68" t="s">
        <v>8</v>
      </c>
      <c r="E20" s="69" t="s">
        <v>8</v>
      </c>
    </row>
    <row r="21" spans="1:5" x14ac:dyDescent="0.25">
      <c r="A21" s="49" t="s">
        <v>8</v>
      </c>
      <c r="B21" s="50" t="s">
        <v>8</v>
      </c>
      <c r="C21" s="11" t="s">
        <v>39</v>
      </c>
      <c r="D21" s="70" t="s">
        <v>8</v>
      </c>
      <c r="E21" s="71" t="s">
        <v>8</v>
      </c>
    </row>
    <row r="22" spans="1:5" x14ac:dyDescent="0.25">
      <c r="A22" s="42" t="s">
        <v>40</v>
      </c>
      <c r="B22" s="13" t="s">
        <v>10</v>
      </c>
      <c r="C22" s="13" t="s">
        <v>63</v>
      </c>
      <c r="D22" s="58"/>
      <c r="E22" s="59"/>
    </row>
    <row r="23" spans="1:5" ht="15" customHeight="1" x14ac:dyDescent="0.25">
      <c r="A23" s="43" t="s">
        <v>41</v>
      </c>
      <c r="B23" s="44" t="s">
        <v>60</v>
      </c>
      <c r="C23" s="51" t="s">
        <v>64</v>
      </c>
      <c r="D23" s="80">
        <v>0</v>
      </c>
      <c r="E23" s="62">
        <f>7*D23</f>
        <v>0</v>
      </c>
    </row>
    <row r="24" spans="1:5" x14ac:dyDescent="0.25">
      <c r="A24" s="45" t="s">
        <v>42</v>
      </c>
      <c r="B24" s="13" t="s">
        <v>22</v>
      </c>
      <c r="C24" s="13" t="s">
        <v>65</v>
      </c>
      <c r="D24" s="58"/>
      <c r="E24" s="59"/>
    </row>
    <row r="25" spans="1:5" x14ac:dyDescent="0.25">
      <c r="A25" s="52" t="s">
        <v>43</v>
      </c>
      <c r="B25" s="53" t="s">
        <v>22</v>
      </c>
      <c r="C25" s="53" t="s">
        <v>36</v>
      </c>
      <c r="D25" s="82">
        <v>0</v>
      </c>
      <c r="E25" s="72">
        <f>D25</f>
        <v>0</v>
      </c>
    </row>
    <row r="26" spans="1:5" ht="15" customHeight="1" x14ac:dyDescent="0.25">
      <c r="A26" s="39"/>
      <c r="B26" s="4" t="s">
        <v>74</v>
      </c>
      <c r="C26" s="4"/>
      <c r="D26" s="73" t="s">
        <v>8</v>
      </c>
      <c r="E26" s="74">
        <f>E7+E8+E9+E12+E14+E15+E18+E19+E23+E25</f>
        <v>0</v>
      </c>
    </row>
    <row r="27" spans="1:5" x14ac:dyDescent="0.25">
      <c r="A27" s="39" t="s">
        <v>44</v>
      </c>
      <c r="B27" s="55" t="s">
        <v>73</v>
      </c>
      <c r="C27" s="54"/>
      <c r="D27" s="73"/>
      <c r="E27" s="74"/>
    </row>
    <row r="28" spans="1:5" x14ac:dyDescent="0.25">
      <c r="A28" s="42" t="s">
        <v>45</v>
      </c>
      <c r="B28" s="10" t="s">
        <v>10</v>
      </c>
      <c r="C28" s="13" t="s">
        <v>66</v>
      </c>
      <c r="D28" s="58"/>
      <c r="E28" s="59"/>
    </row>
    <row r="29" spans="1:5" x14ac:dyDescent="0.25">
      <c r="A29" s="31" t="s">
        <v>46</v>
      </c>
      <c r="B29" s="18" t="s">
        <v>10</v>
      </c>
      <c r="C29" s="27" t="s">
        <v>67</v>
      </c>
      <c r="D29" s="79">
        <v>0</v>
      </c>
      <c r="E29" s="61">
        <f>2*D29</f>
        <v>0</v>
      </c>
    </row>
    <row r="30" spans="1:5" x14ac:dyDescent="0.25">
      <c r="A30" s="34" t="s">
        <v>8</v>
      </c>
      <c r="B30" s="14" t="s">
        <v>8</v>
      </c>
      <c r="C30" s="56" t="s">
        <v>68</v>
      </c>
      <c r="D30" s="75" t="s">
        <v>8</v>
      </c>
      <c r="E30" s="76" t="s">
        <v>8</v>
      </c>
    </row>
    <row r="31" spans="1:5" x14ac:dyDescent="0.25">
      <c r="A31" s="45" t="s">
        <v>47</v>
      </c>
      <c r="B31" s="29" t="s">
        <v>10</v>
      </c>
      <c r="C31" s="46" t="s">
        <v>66</v>
      </c>
      <c r="D31" s="63"/>
      <c r="E31" s="64"/>
    </row>
    <row r="32" spans="1:5" x14ac:dyDescent="0.25">
      <c r="A32" s="43" t="s">
        <v>48</v>
      </c>
      <c r="B32" s="11" t="s">
        <v>10</v>
      </c>
      <c r="C32" s="44" t="s">
        <v>36</v>
      </c>
      <c r="D32" s="80">
        <v>0</v>
      </c>
      <c r="E32" s="62">
        <f>2*D32</f>
        <v>0</v>
      </c>
    </row>
    <row r="33" spans="1:5" x14ac:dyDescent="0.25">
      <c r="A33" s="45" t="s">
        <v>49</v>
      </c>
      <c r="B33" s="29" t="s">
        <v>61</v>
      </c>
      <c r="C33" s="13" t="s">
        <v>69</v>
      </c>
      <c r="D33" s="63"/>
      <c r="E33" s="64"/>
    </row>
    <row r="34" spans="1:5" ht="27" customHeight="1" x14ac:dyDescent="0.25">
      <c r="A34" s="31" t="s">
        <v>50</v>
      </c>
      <c r="B34" s="18" t="s">
        <v>13</v>
      </c>
      <c r="C34" s="28" t="s">
        <v>70</v>
      </c>
      <c r="D34" s="79">
        <v>0</v>
      </c>
      <c r="E34" s="61">
        <f>2*D34</f>
        <v>0</v>
      </c>
    </row>
    <row r="35" spans="1:5" x14ac:dyDescent="0.25">
      <c r="A35" s="83" t="s">
        <v>51</v>
      </c>
      <c r="B35" s="29" t="s">
        <v>30</v>
      </c>
      <c r="C35" s="10" t="s">
        <v>87</v>
      </c>
      <c r="D35" s="63"/>
      <c r="E35" s="64"/>
    </row>
    <row r="36" spans="1:5" ht="22.5" customHeight="1" x14ac:dyDescent="0.25">
      <c r="A36" s="84" t="s">
        <v>52</v>
      </c>
      <c r="B36" s="18" t="s">
        <v>62</v>
      </c>
      <c r="C36" s="23" t="s">
        <v>71</v>
      </c>
      <c r="D36" s="79">
        <v>0</v>
      </c>
      <c r="E36" s="61">
        <f>D36</f>
        <v>0</v>
      </c>
    </row>
    <row r="37" spans="1:5" x14ac:dyDescent="0.25">
      <c r="A37" s="85" t="s">
        <v>53</v>
      </c>
      <c r="B37" s="11" t="s">
        <v>30</v>
      </c>
      <c r="C37" s="11" t="s">
        <v>36</v>
      </c>
      <c r="D37" s="80">
        <v>0</v>
      </c>
      <c r="E37" s="62">
        <f>5*D37</f>
        <v>0</v>
      </c>
    </row>
    <row r="38" spans="1:5" x14ac:dyDescent="0.25">
      <c r="A38" s="86" t="s">
        <v>54</v>
      </c>
      <c r="B38" s="10" t="s">
        <v>25</v>
      </c>
      <c r="C38" s="13" t="s">
        <v>88</v>
      </c>
      <c r="D38" s="58"/>
      <c r="E38" s="59"/>
    </row>
    <row r="39" spans="1:5" x14ac:dyDescent="0.25">
      <c r="A39" s="87" t="s">
        <v>55</v>
      </c>
      <c r="B39" s="21" t="s">
        <v>30</v>
      </c>
      <c r="C39" s="26" t="s">
        <v>36</v>
      </c>
      <c r="D39" s="81">
        <v>0</v>
      </c>
      <c r="E39" s="67">
        <f>5*D39</f>
        <v>0</v>
      </c>
    </row>
    <row r="40" spans="1:5" ht="24" x14ac:dyDescent="0.25">
      <c r="A40" s="84" t="s">
        <v>56</v>
      </c>
      <c r="B40" s="18" t="s">
        <v>62</v>
      </c>
      <c r="C40" s="28" t="s">
        <v>89</v>
      </c>
      <c r="D40" s="79">
        <v>0</v>
      </c>
      <c r="E40" s="61">
        <f>D40</f>
        <v>0</v>
      </c>
    </row>
    <row r="41" spans="1:5" ht="24" x14ac:dyDescent="0.25">
      <c r="A41" s="85" t="s">
        <v>57</v>
      </c>
      <c r="B41" s="11" t="s">
        <v>62</v>
      </c>
      <c r="C41" s="15" t="s">
        <v>72</v>
      </c>
      <c r="D41" s="80">
        <v>0</v>
      </c>
      <c r="E41" s="62">
        <f>D41</f>
        <v>0</v>
      </c>
    </row>
    <row r="42" spans="1:5" x14ac:dyDescent="0.25">
      <c r="A42" s="86" t="s">
        <v>58</v>
      </c>
      <c r="B42" s="10" t="s">
        <v>25</v>
      </c>
      <c r="C42" s="10" t="s">
        <v>76</v>
      </c>
      <c r="D42" s="58"/>
      <c r="E42" s="59"/>
    </row>
    <row r="43" spans="1:5" x14ac:dyDescent="0.25">
      <c r="A43" s="85" t="s">
        <v>59</v>
      </c>
      <c r="B43" s="11" t="s">
        <v>25</v>
      </c>
      <c r="C43" s="11" t="s">
        <v>36</v>
      </c>
      <c r="D43" s="80">
        <v>0</v>
      </c>
      <c r="E43" s="62">
        <f>6*D43</f>
        <v>0</v>
      </c>
    </row>
    <row r="44" spans="1:5" x14ac:dyDescent="0.25">
      <c r="A44" s="86" t="s">
        <v>75</v>
      </c>
      <c r="B44" s="10" t="s">
        <v>25</v>
      </c>
      <c r="C44" s="10" t="s">
        <v>90</v>
      </c>
      <c r="D44" s="58"/>
      <c r="E44" s="59"/>
    </row>
    <row r="45" spans="1:5" x14ac:dyDescent="0.25">
      <c r="A45" s="87" t="s">
        <v>77</v>
      </c>
      <c r="B45" s="21" t="s">
        <v>30</v>
      </c>
      <c r="C45" s="21" t="s">
        <v>36</v>
      </c>
      <c r="D45" s="81">
        <v>0</v>
      </c>
      <c r="E45" s="67">
        <f>5*D45</f>
        <v>0</v>
      </c>
    </row>
    <row r="46" spans="1:5" ht="24" x14ac:dyDescent="0.25">
      <c r="A46" s="84" t="s">
        <v>78</v>
      </c>
      <c r="B46" s="18" t="s">
        <v>80</v>
      </c>
      <c r="C46" s="23" t="s">
        <v>89</v>
      </c>
      <c r="D46" s="79">
        <v>0</v>
      </c>
      <c r="E46" s="61">
        <f>D46</f>
        <v>0</v>
      </c>
    </row>
    <row r="47" spans="1:5" ht="24" x14ac:dyDescent="0.25">
      <c r="A47" s="85" t="s">
        <v>79</v>
      </c>
      <c r="B47" s="11" t="s">
        <v>80</v>
      </c>
      <c r="C47" s="12" t="s">
        <v>81</v>
      </c>
      <c r="D47" s="80">
        <v>0</v>
      </c>
      <c r="E47" s="62">
        <f>D47</f>
        <v>0</v>
      </c>
    </row>
    <row r="48" spans="1:5" x14ac:dyDescent="0.25">
      <c r="A48" s="57" t="s">
        <v>8</v>
      </c>
      <c r="B48" s="7" t="s">
        <v>82</v>
      </c>
      <c r="C48" s="6" t="s">
        <v>8</v>
      </c>
      <c r="D48" s="40" t="s">
        <v>8</v>
      </c>
      <c r="E48" s="74">
        <f>E29+E32+E34+E36+E37+E39+E40+E41+E43+E45+E46+E47</f>
        <v>0</v>
      </c>
    </row>
    <row r="49" spans="1:5" x14ac:dyDescent="0.25">
      <c r="A49" s="32" t="s">
        <v>8</v>
      </c>
      <c r="B49" s="19" t="s">
        <v>83</v>
      </c>
      <c r="C49" s="20" t="s">
        <v>8</v>
      </c>
      <c r="D49" s="20" t="s">
        <v>8</v>
      </c>
      <c r="E49" s="77">
        <f>E26+E48</f>
        <v>0</v>
      </c>
    </row>
    <row r="50" spans="1:5" x14ac:dyDescent="0.25">
      <c r="A50" s="32" t="s">
        <v>8</v>
      </c>
      <c r="B50" s="21" t="s">
        <v>84</v>
      </c>
      <c r="C50" s="20" t="s">
        <v>8</v>
      </c>
      <c r="D50" s="22" t="s">
        <v>85</v>
      </c>
      <c r="E50" s="67">
        <f>E49*0.19</f>
        <v>0</v>
      </c>
    </row>
    <row r="51" spans="1:5" x14ac:dyDescent="0.25">
      <c r="A51" s="34" t="s">
        <v>8</v>
      </c>
      <c r="B51" s="35" t="s">
        <v>86</v>
      </c>
      <c r="C51" s="14" t="s">
        <v>8</v>
      </c>
      <c r="D51" s="14" t="s">
        <v>8</v>
      </c>
      <c r="E51" s="78">
        <f>E49+E50</f>
        <v>0</v>
      </c>
    </row>
  </sheetData>
  <sheetProtection sheet="1" objects="1" scenarios="1"/>
  <mergeCells count="7">
    <mergeCell ref="E9:E11"/>
    <mergeCell ref="B9:B11"/>
    <mergeCell ref="B48:C48"/>
    <mergeCell ref="A9:A11"/>
    <mergeCell ref="B5:C5"/>
    <mergeCell ref="B26:C26"/>
    <mergeCell ref="D9:D1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2026-04-29T12:49:32Z</dcterms:created>
  <dcterms:modified xsi:type="dcterms:W3CDTF">2026-06-18T11:50:56Z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nscale::8ae891ea-75f9a350-0175-f9a37578-0002::eGOV$NOTSET$960475$2$NOTSET::0::srv23826.service.local::8444::nscaleDuerenP::1) eAkte - Stadt Düren - Produktivsystem</vt:lpwstr>
  </property>
</Properties>
</file>